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Y:\2020\2043\CAR\117523\Design\Roadway\EngData\"/>
    </mc:Choice>
  </mc:AlternateContent>
  <xr:revisionPtr revIDLastSave="0" documentId="13_ncr:1_{34155EF9-442E-400D-97E2-B186CE6AC408}" xr6:coauthVersionLast="47" xr6:coauthVersionMax="47" xr10:uidLastSave="{00000000-0000-0000-0000-000000000000}"/>
  <bookViews>
    <workbookView xWindow="-120" yWindow="-120" windowWidth="29040" windowHeight="15840" xr2:uid="{D054B0D1-D9AD-4095-8918-70B85538F386}"/>
  </bookViews>
  <sheets>
    <sheet name="DRIVE QTYS" sheetId="1" r:id="rId1"/>
  </sheets>
  <definedNames>
    <definedName name="_xlnm.Print_Area" localSheetId="0">'DRIVE QTYS'!$A$2:$U$28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26" i="1" l="1"/>
  <c r="M25" i="1"/>
  <c r="M24" i="1"/>
  <c r="M23" i="1"/>
  <c r="M22" i="1"/>
  <c r="M17" i="1"/>
  <c r="M16" i="1"/>
  <c r="M20" i="1"/>
  <c r="M19" i="1"/>
  <c r="J18" i="1" l="1"/>
  <c r="M15" i="1"/>
  <c r="J16" i="1"/>
  <c r="T27" i="1"/>
  <c r="T20" i="1"/>
  <c r="T19" i="1"/>
  <c r="O20" i="1"/>
  <c r="O19" i="1"/>
  <c r="J23" i="1"/>
  <c r="K27" i="1"/>
  <c r="W27" i="1"/>
  <c r="J26" i="1"/>
  <c r="J25" i="1"/>
  <c r="J24" i="1"/>
  <c r="J17" i="1"/>
  <c r="X20" i="1"/>
  <c r="X27" i="1" s="1"/>
  <c r="U23" i="1"/>
  <c r="N23" i="1"/>
  <c r="P23" i="1"/>
  <c r="Q23" i="1"/>
  <c r="R23" i="1"/>
  <c r="S23" i="1"/>
  <c r="AH23" i="1"/>
  <c r="J22" i="1"/>
  <c r="N22" i="1"/>
  <c r="P22" i="1"/>
  <c r="Q22" i="1"/>
  <c r="R22" i="1"/>
  <c r="S22" i="1"/>
  <c r="U22" i="1"/>
  <c r="N24" i="1"/>
  <c r="P24" i="1"/>
  <c r="Q24" i="1"/>
  <c r="R24" i="1"/>
  <c r="S24" i="1"/>
  <c r="U24" i="1"/>
  <c r="N25" i="1"/>
  <c r="P25" i="1"/>
  <c r="Q25" i="1"/>
  <c r="R25" i="1"/>
  <c r="S25" i="1"/>
  <c r="U25" i="1"/>
  <c r="N26" i="1"/>
  <c r="P26" i="1"/>
  <c r="Q26" i="1"/>
  <c r="R26" i="1"/>
  <c r="S26" i="1"/>
  <c r="U26" i="1"/>
  <c r="J21" i="1"/>
  <c r="AH26" i="1"/>
  <c r="AH25" i="1"/>
  <c r="AH24" i="1"/>
  <c r="AH22" i="1"/>
  <c r="V18" i="1"/>
  <c r="V27" i="1" s="1"/>
  <c r="U16" i="1"/>
  <c r="U17" i="1"/>
  <c r="U21" i="1"/>
  <c r="S16" i="1"/>
  <c r="S19" i="1"/>
  <c r="S20" i="1"/>
  <c r="R16" i="1"/>
  <c r="R19" i="1"/>
  <c r="R20" i="1"/>
  <c r="Q16" i="1"/>
  <c r="Q19" i="1"/>
  <c r="Q20" i="1"/>
  <c r="P16" i="1"/>
  <c r="P19" i="1"/>
  <c r="P20" i="1"/>
  <c r="N16" i="1"/>
  <c r="N19" i="1"/>
  <c r="N20" i="1"/>
  <c r="N15" i="1"/>
  <c r="M18" i="1"/>
  <c r="M21" i="1"/>
  <c r="U15" i="1"/>
  <c r="S15" i="1"/>
  <c r="R15" i="1"/>
  <c r="Q15" i="1"/>
  <c r="P15" i="1"/>
  <c r="J15" i="1"/>
  <c r="L15" i="1"/>
  <c r="L27" i="1" s="1"/>
  <c r="S27" i="1" l="1"/>
  <c r="O27" i="1"/>
  <c r="U27" i="1"/>
  <c r="N27" i="1"/>
  <c r="Q27" i="1"/>
  <c r="M27" i="1"/>
  <c r="R27" i="1"/>
  <c r="J27" i="1"/>
  <c r="AH21" i="1"/>
  <c r="AH20" i="1"/>
  <c r="AH19" i="1"/>
  <c r="AH18" i="1"/>
  <c r="AH17" i="1"/>
  <c r="AH15" i="1"/>
  <c r="AH16" i="1"/>
</calcChain>
</file>

<file path=xl/sharedStrings.xml><?xml version="1.0" encoding="utf-8"?>
<sst xmlns="http://schemas.openxmlformats.org/spreadsheetml/2006/main" count="108" uniqueCount="69">
  <si>
    <t>TOTALS CARRIED TO GENERAL SUMMARY</t>
  </si>
  <si>
    <t>DR-2</t>
  </si>
  <si>
    <t>DR-1</t>
  </si>
  <si>
    <t>CY</t>
  </si>
  <si>
    <t>SY</t>
  </si>
  <si>
    <t>FT</t>
  </si>
  <si>
    <t>SQ YD</t>
  </si>
  <si>
    <t>SQ FT</t>
  </si>
  <si>
    <t>DEG</t>
  </si>
  <si>
    <t>XS EXCAVATION DEDUCTS
ASSUMING 6" DEPTH
FOR PVT REMOVAL</t>
  </si>
  <si>
    <t>XS SEEDING DEDUCTS
(drive W x 2')</t>
  </si>
  <si>
    <t>WIDTH "W"</t>
  </si>
  <si>
    <t>DRIVE ANGLE</t>
  </si>
  <si>
    <t>Ex. DRIVE
MATERIAL</t>
  </si>
  <si>
    <t>DRIVE TYPE</t>
  </si>
  <si>
    <t>SIDE</t>
  </si>
  <si>
    <t>STATION</t>
  </si>
  <si>
    <t>SHEET NO.</t>
  </si>
  <si>
    <t>REF. NO.</t>
  </si>
  <si>
    <t>DRIVEWAY ESTIMATED QUANTITIES</t>
  </si>
  <si>
    <t>DR-3</t>
  </si>
  <si>
    <t>DR-4</t>
  </si>
  <si>
    <t>DR-5</t>
  </si>
  <si>
    <t>DR-6</t>
  </si>
  <si>
    <t>DR-7</t>
  </si>
  <si>
    <t>RT</t>
  </si>
  <si>
    <t>COMM.</t>
  </si>
  <si>
    <t>SUBGRADE COMPACTION</t>
  </si>
  <si>
    <t>APRON AREA                                                                                    [CAD GENERATED]</t>
  </si>
  <si>
    <t>PAVEMENT REMOVED</t>
  </si>
  <si>
    <t>EXCAVATION</t>
  </si>
  <si>
    <t>CURB REMOVED</t>
  </si>
  <si>
    <t>SPECIAL, BRICK PAVER RESTORATION AND REINSTALLATION</t>
  </si>
  <si>
    <t>21+86.18</t>
  </si>
  <si>
    <t>RES.</t>
  </si>
  <si>
    <t>GRAVEL</t>
  </si>
  <si>
    <t>6" AGGREGATE BASE</t>
  </si>
  <si>
    <t>6" ASPHALT CONCRETE BASE, PG64-22, (449)</t>
  </si>
  <si>
    <t>TACK COAT                                            (0.055 GAL/SY)</t>
  </si>
  <si>
    <t>GAL</t>
  </si>
  <si>
    <t>1-1/4" ASPHALT CONCRETE SURFACE COURSE, TYPE 1, (449), PG 70-22M</t>
  </si>
  <si>
    <t>1-3/4" ASPHALT CONCRETE INTERMEDIATE COURSE,                                            TYPE 1, (449)</t>
  </si>
  <si>
    <t>23+92.02</t>
  </si>
  <si>
    <t>CONCRETE</t>
  </si>
  <si>
    <t>24+54.11</t>
  </si>
  <si>
    <t>CU YD</t>
  </si>
  <si>
    <t>103+74.80</t>
  </si>
  <si>
    <t>LT</t>
  </si>
  <si>
    <t>106+59.58</t>
  </si>
  <si>
    <t>BRICK</t>
  </si>
  <si>
    <t>111+88.50</t>
  </si>
  <si>
    <t>ASPHALT</t>
  </si>
  <si>
    <t>DR-8</t>
  </si>
  <si>
    <t>DR-9</t>
  </si>
  <si>
    <t>DR-10</t>
  </si>
  <si>
    <t>DR-11</t>
  </si>
  <si>
    <t>ASPHALT/BRICK</t>
  </si>
  <si>
    <t>115+58.06</t>
  </si>
  <si>
    <t>115+87.20</t>
  </si>
  <si>
    <t>118+72.56</t>
  </si>
  <si>
    <t>120+19.72</t>
  </si>
  <si>
    <t>121+79.51</t>
  </si>
  <si>
    <t>DR-12</t>
  </si>
  <si>
    <t>117+22.94</t>
  </si>
  <si>
    <t>4" AGGREGATE BASE</t>
  </si>
  <si>
    <t>6" NON-REINFORCED CONCRETE PAVEMENT, CLASS QC 1P,                                             AS PER PLAN</t>
  </si>
  <si>
    <t>8" NON-REINFORCED CONCRETE PAVEMENT, CLASS QC 1P,                                             AS PER PLAN</t>
  </si>
  <si>
    <t>4" NON-REINFORCED CONCRETE PAVEMENT, CLASS QC 1P</t>
  </si>
  <si>
    <t>CURB, TYPE 4-C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</si>
</sst>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\+00.00"/>
    <numFmt numFmtId="165" formatCode="[$-F400]h:mm:ss\ AM/PM"/>
    <numFmt numFmtId="166" formatCode="0.0"/>
  </numFmts>
  <fonts count="9" x14ac:knownFonts="1">
    <font>
      <sz val="10"/>
      <name val="Arial"/>
    </font>
    <font>
      <i/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sz val="8"/>
      <name val="Arial"/>
    </font>
    <font>
      <i/>
      <sz val="10"/>
      <name val="Calibri"/>
      <family val="2"/>
      <scheme val="minor"/>
    </font>
    <font>
      <b/>
      <i/>
      <sz val="10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2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textRotation="90" wrapText="1"/>
    </xf>
    <xf numFmtId="0" fontId="8" fillId="0" borderId="0" xfId="0" applyFont="1"/>
    <xf numFmtId="0" fontId="8" fillId="0" borderId="0" xfId="0" applyFont="1" applyAlignment="1">
      <alignment horizontal="center"/>
    </xf>
    <xf numFmtId="0" fontId="7" fillId="0" borderId="0" xfId="0" applyFont="1" applyAlignment="1">
      <alignment vertical="center" textRotation="90" wrapText="1"/>
    </xf>
    <xf numFmtId="0" fontId="7" fillId="0" borderId="0" xfId="0" applyFont="1" applyAlignment="1">
      <alignment horizontal="center"/>
    </xf>
    <xf numFmtId="0" fontId="5" fillId="0" borderId="4" xfId="0" applyFont="1" applyBorder="1" applyAlignment="1">
      <alignment horizontal="center" vertical="center"/>
    </xf>
    <xf numFmtId="164" fontId="5" fillId="0" borderId="4" xfId="0" applyNumberFormat="1" applyFont="1" applyBorder="1" applyAlignment="1">
      <alignment horizontal="center" vertical="center"/>
    </xf>
    <xf numFmtId="166" fontId="5" fillId="0" borderId="4" xfId="0" applyNumberFormat="1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164" fontId="5" fillId="0" borderId="13" xfId="0" applyNumberFormat="1" applyFont="1" applyBorder="1" applyAlignment="1">
      <alignment horizontal="center" vertical="center"/>
    </xf>
    <xf numFmtId="166" fontId="5" fillId="0" borderId="13" xfId="0" applyNumberFormat="1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164" fontId="5" fillId="0" borderId="17" xfId="0" applyNumberFormat="1" applyFont="1" applyBorder="1" applyAlignment="1">
      <alignment horizontal="center" vertical="center"/>
    </xf>
    <xf numFmtId="166" fontId="5" fillId="0" borderId="17" xfId="0" applyNumberFormat="1" applyFont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166" fontId="5" fillId="0" borderId="26" xfId="0" applyNumberFormat="1" applyFont="1" applyBorder="1" applyAlignment="1">
      <alignment horizontal="center" vertical="center"/>
    </xf>
    <xf numFmtId="166" fontId="5" fillId="0" borderId="5" xfId="0" applyNumberFormat="1" applyFont="1" applyBorder="1" applyAlignment="1">
      <alignment horizontal="center" vertical="center"/>
    </xf>
    <xf numFmtId="166" fontId="5" fillId="0" borderId="27" xfId="0" applyNumberFormat="1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166" fontId="5" fillId="0" borderId="14" xfId="0" applyNumberFormat="1" applyFont="1" applyBorder="1" applyAlignment="1">
      <alignment horizontal="center" vertical="center"/>
    </xf>
    <xf numFmtId="166" fontId="5" fillId="0" borderId="3" xfId="0" applyNumberFormat="1" applyFont="1" applyBorder="1" applyAlignment="1">
      <alignment horizontal="center" vertical="center"/>
    </xf>
    <xf numFmtId="166" fontId="5" fillId="0" borderId="18" xfId="0" applyNumberFormat="1" applyFont="1" applyBorder="1" applyAlignment="1">
      <alignment horizontal="center" vertical="center"/>
    </xf>
    <xf numFmtId="166" fontId="5" fillId="0" borderId="31" xfId="0" applyNumberFormat="1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textRotation="90" wrapText="1"/>
    </xf>
    <xf numFmtId="1" fontId="7" fillId="0" borderId="22" xfId="0" applyNumberFormat="1" applyFont="1" applyBorder="1" applyAlignment="1">
      <alignment horizontal="center" vertical="center"/>
    </xf>
    <xf numFmtId="1" fontId="7" fillId="0" borderId="23" xfId="0" applyNumberFormat="1" applyFont="1" applyBorder="1" applyAlignment="1">
      <alignment horizontal="center" vertical="center"/>
    </xf>
    <xf numFmtId="1" fontId="7" fillId="0" borderId="24" xfId="0" applyNumberFormat="1" applyFont="1" applyBorder="1" applyAlignment="1">
      <alignment horizontal="center" vertical="center"/>
    </xf>
    <xf numFmtId="1" fontId="7" fillId="0" borderId="25" xfId="0" applyNumberFormat="1" applyFont="1" applyBorder="1" applyAlignment="1">
      <alignment horizontal="center" vertical="center"/>
    </xf>
    <xf numFmtId="1" fontId="7" fillId="0" borderId="13" xfId="0" applyNumberFormat="1" applyFont="1" applyBorder="1" applyAlignment="1">
      <alignment horizontal="center" vertical="center"/>
    </xf>
    <xf numFmtId="1" fontId="7" fillId="0" borderId="17" xfId="0" applyNumberFormat="1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textRotation="90" wrapText="1"/>
    </xf>
    <xf numFmtId="0" fontId="6" fillId="0" borderId="17" xfId="0" applyFont="1" applyBorder="1" applyAlignment="1">
      <alignment horizontal="center" vertical="center" textRotation="90" wrapText="1"/>
    </xf>
    <xf numFmtId="165" fontId="6" fillId="0" borderId="13" xfId="0" applyNumberFormat="1" applyFont="1" applyBorder="1" applyAlignment="1">
      <alignment horizontal="center" vertical="center" textRotation="90"/>
    </xf>
    <xf numFmtId="165" fontId="6" fillId="0" borderId="4" xfId="0" applyNumberFormat="1" applyFont="1" applyBorder="1" applyAlignment="1">
      <alignment horizontal="center" vertical="center" textRotation="90"/>
    </xf>
    <xf numFmtId="0" fontId="6" fillId="0" borderId="4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 textRotation="90" wrapText="1"/>
    </xf>
    <xf numFmtId="0" fontId="2" fillId="0" borderId="10" xfId="0" applyFont="1" applyBorder="1" applyAlignment="1">
      <alignment horizontal="center" vertical="center" textRotation="90" wrapText="1"/>
    </xf>
    <xf numFmtId="0" fontId="2" fillId="0" borderId="9" xfId="0" applyFont="1" applyBorder="1" applyAlignment="1">
      <alignment horizontal="center" vertical="center" textRotation="90" wrapText="1"/>
    </xf>
    <xf numFmtId="0" fontId="2" fillId="0" borderId="7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center" vertical="center" textRotation="90" wrapText="1"/>
    </xf>
    <xf numFmtId="0" fontId="2" fillId="0" borderId="2" xfId="0" applyFont="1" applyBorder="1" applyAlignment="1">
      <alignment horizontal="center" vertical="center" textRotation="90" wrapText="1"/>
    </xf>
    <xf numFmtId="0" fontId="6" fillId="0" borderId="13" xfId="0" applyFont="1" applyBorder="1" applyAlignment="1">
      <alignment horizontal="center" vertical="center" textRotation="90"/>
    </xf>
    <xf numFmtId="0" fontId="6" fillId="0" borderId="4" xfId="0" applyFont="1" applyBorder="1" applyAlignment="1">
      <alignment horizontal="center" vertical="center" textRotation="90"/>
    </xf>
    <xf numFmtId="0" fontId="6" fillId="0" borderId="14" xfId="0" applyFont="1" applyBorder="1" applyAlignment="1">
      <alignment horizontal="center" vertical="center" textRotation="90" wrapText="1"/>
    </xf>
    <xf numFmtId="0" fontId="6" fillId="0" borderId="3" xfId="0" applyFont="1" applyBorder="1" applyAlignment="1">
      <alignment horizontal="center" vertical="center" textRotation="90" wrapText="1"/>
    </xf>
    <xf numFmtId="0" fontId="6" fillId="0" borderId="5" xfId="0" applyFont="1" applyBorder="1" applyAlignment="1">
      <alignment horizontal="center" vertical="center" textRotation="90" wrapText="1"/>
    </xf>
    <xf numFmtId="0" fontId="6" fillId="0" borderId="28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1" fontId="7" fillId="0" borderId="14" xfId="0" applyNumberFormat="1" applyFont="1" applyBorder="1" applyAlignment="1">
      <alignment horizontal="center" vertical="center"/>
    </xf>
    <xf numFmtId="1" fontId="7" fillId="0" borderId="18" xfId="0" applyNumberFormat="1" applyFont="1" applyBorder="1" applyAlignment="1">
      <alignment horizontal="center" vertical="center"/>
    </xf>
    <xf numFmtId="1" fontId="7" fillId="0" borderId="26" xfId="0" applyNumberFormat="1" applyFont="1" applyBorder="1" applyAlignment="1">
      <alignment horizontal="center" vertical="center"/>
    </xf>
    <xf numFmtId="1" fontId="7" fillId="0" borderId="27" xfId="0" applyNumberFormat="1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6" fillId="0" borderId="30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E3A996-B1EE-4516-9D78-CF3C05352A10}">
  <dimension ref="A1:AJ35"/>
  <sheetViews>
    <sheetView tabSelected="1" zoomScale="110" zoomScaleNormal="110" workbookViewId="0">
      <selection activeCell="R37" sqref="R37"/>
    </sheetView>
  </sheetViews>
  <sheetFormatPr defaultRowHeight="12.75" x14ac:dyDescent="0.2"/>
  <cols>
    <col min="1" max="1" width="9.85546875" customWidth="1"/>
    <col min="2" max="2" width="10.42578125" customWidth="1"/>
    <col min="3" max="3" width="11" customWidth="1"/>
    <col min="4" max="4" width="6.28515625" customWidth="1"/>
    <col min="5" max="5" width="9.140625" customWidth="1"/>
    <col min="6" max="6" width="14.7109375" customWidth="1"/>
    <col min="7" max="8" width="8.140625" customWidth="1"/>
    <col min="9" max="9" width="8.42578125" customWidth="1"/>
    <col min="10" max="10" width="8.140625" customWidth="1"/>
    <col min="11" max="11" width="8.7109375" customWidth="1"/>
    <col min="12" max="12" width="8.5703125" customWidth="1"/>
    <col min="13" max="13" width="9.140625" customWidth="1"/>
    <col min="14" max="14" width="9" customWidth="1"/>
    <col min="15" max="15" width="8.85546875" customWidth="1"/>
    <col min="16" max="16" width="8.7109375" customWidth="1"/>
    <col min="17" max="17" width="8.85546875" customWidth="1"/>
    <col min="18" max="18" width="9.85546875" customWidth="1"/>
    <col min="19" max="19" width="10" customWidth="1"/>
    <col min="20" max="20" width="9" customWidth="1"/>
    <col min="21" max="21" width="9.5703125" customWidth="1"/>
    <col min="22" max="22" width="9.140625" customWidth="1"/>
    <col min="23" max="23" width="7.28515625" customWidth="1"/>
    <col min="24" max="24" width="9.7109375" customWidth="1"/>
    <col min="26" max="26" width="9.140625" style="1"/>
  </cols>
  <sheetData>
    <row r="1" spans="1:36" ht="13.5" thickBot="1" x14ac:dyDescent="0.25">
      <c r="A1" s="78" t="s">
        <v>19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80"/>
      <c r="Y1" s="12"/>
      <c r="Z1" s="13"/>
      <c r="AA1" s="12"/>
      <c r="AB1" s="12"/>
    </row>
    <row r="2" spans="1:36" ht="12.75" customHeight="1" x14ac:dyDescent="0.2">
      <c r="A2" s="53" t="s">
        <v>18</v>
      </c>
      <c r="B2" s="56" t="s">
        <v>17</v>
      </c>
      <c r="C2" s="61" t="s">
        <v>16</v>
      </c>
      <c r="D2" s="71" t="s">
        <v>15</v>
      </c>
      <c r="E2" s="59" t="s">
        <v>14</v>
      </c>
      <c r="F2" s="59" t="s">
        <v>13</v>
      </c>
      <c r="G2" s="71" t="s">
        <v>12</v>
      </c>
      <c r="H2" s="71" t="s">
        <v>11</v>
      </c>
      <c r="I2" s="73" t="s">
        <v>28</v>
      </c>
      <c r="J2" s="92">
        <v>202</v>
      </c>
      <c r="K2" s="93"/>
      <c r="L2" s="19">
        <v>203</v>
      </c>
      <c r="M2" s="20">
        <v>204</v>
      </c>
      <c r="N2" s="20">
        <v>301</v>
      </c>
      <c r="O2" s="76">
        <v>304</v>
      </c>
      <c r="P2" s="77"/>
      <c r="Q2" s="20">
        <v>407</v>
      </c>
      <c r="R2" s="76">
        <v>441</v>
      </c>
      <c r="S2" s="77"/>
      <c r="T2" s="76">
        <v>452</v>
      </c>
      <c r="U2" s="91"/>
      <c r="V2" s="77"/>
      <c r="W2" s="20">
        <v>609</v>
      </c>
      <c r="X2" s="21">
        <v>690</v>
      </c>
      <c r="Y2" s="12"/>
      <c r="Z2" s="13"/>
      <c r="AA2" s="14"/>
      <c r="AB2" s="12"/>
      <c r="AH2" s="2"/>
      <c r="AI2" s="68" t="s">
        <v>10</v>
      </c>
      <c r="AJ2" s="65" t="s">
        <v>9</v>
      </c>
    </row>
    <row r="3" spans="1:36" ht="12.75" customHeight="1" x14ac:dyDescent="0.2">
      <c r="A3" s="54"/>
      <c r="B3" s="57"/>
      <c r="C3" s="62"/>
      <c r="D3" s="72"/>
      <c r="E3" s="46"/>
      <c r="F3" s="46"/>
      <c r="G3" s="72"/>
      <c r="H3" s="72"/>
      <c r="I3" s="74"/>
      <c r="J3" s="75" t="s">
        <v>29</v>
      </c>
      <c r="K3" s="46" t="s">
        <v>31</v>
      </c>
      <c r="L3" s="46" t="s">
        <v>30</v>
      </c>
      <c r="M3" s="46" t="s">
        <v>27</v>
      </c>
      <c r="N3" s="46" t="s">
        <v>37</v>
      </c>
      <c r="O3" s="46" t="s">
        <v>64</v>
      </c>
      <c r="P3" s="46" t="s">
        <v>36</v>
      </c>
      <c r="Q3" s="46" t="s">
        <v>38</v>
      </c>
      <c r="R3" s="46" t="s">
        <v>41</v>
      </c>
      <c r="S3" s="46" t="s">
        <v>40</v>
      </c>
      <c r="T3" s="46" t="s">
        <v>67</v>
      </c>
      <c r="U3" s="46" t="s">
        <v>65</v>
      </c>
      <c r="V3" s="46" t="s">
        <v>66</v>
      </c>
      <c r="W3" s="46" t="s">
        <v>68</v>
      </c>
      <c r="X3" s="74" t="s">
        <v>32</v>
      </c>
      <c r="Y3" s="12"/>
      <c r="Z3" s="13"/>
      <c r="AA3" s="14"/>
      <c r="AB3" s="12"/>
      <c r="AH3" s="11"/>
      <c r="AI3" s="69"/>
      <c r="AJ3" s="66"/>
    </row>
    <row r="4" spans="1:36" ht="12.75" customHeight="1" x14ac:dyDescent="0.2">
      <c r="A4" s="54"/>
      <c r="B4" s="57"/>
      <c r="C4" s="62"/>
      <c r="D4" s="72"/>
      <c r="E4" s="46"/>
      <c r="F4" s="46"/>
      <c r="G4" s="72"/>
      <c r="H4" s="72"/>
      <c r="I4" s="74"/>
      <c r="J4" s="75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74"/>
      <c r="Y4" s="12"/>
      <c r="Z4" s="13"/>
      <c r="AA4" s="14"/>
      <c r="AB4" s="12"/>
      <c r="AH4" s="11"/>
      <c r="AI4" s="69"/>
      <c r="AJ4" s="66"/>
    </row>
    <row r="5" spans="1:36" ht="12.75" customHeight="1" x14ac:dyDescent="0.2">
      <c r="A5" s="54"/>
      <c r="B5" s="57"/>
      <c r="C5" s="62"/>
      <c r="D5" s="72"/>
      <c r="E5" s="46"/>
      <c r="F5" s="46"/>
      <c r="G5" s="72"/>
      <c r="H5" s="72"/>
      <c r="I5" s="74"/>
      <c r="J5" s="75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74"/>
      <c r="Y5" s="12"/>
      <c r="Z5" s="13"/>
      <c r="AA5" s="14"/>
      <c r="AB5" s="12"/>
      <c r="AH5" s="11"/>
      <c r="AI5" s="69"/>
      <c r="AJ5" s="66"/>
    </row>
    <row r="6" spans="1:36" ht="12.75" customHeight="1" x14ac:dyDescent="0.2">
      <c r="A6" s="54"/>
      <c r="B6" s="57"/>
      <c r="C6" s="62"/>
      <c r="D6" s="72"/>
      <c r="E6" s="46"/>
      <c r="F6" s="46"/>
      <c r="G6" s="72"/>
      <c r="H6" s="72"/>
      <c r="I6" s="74"/>
      <c r="J6" s="75"/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  <c r="V6" s="46"/>
      <c r="W6" s="46"/>
      <c r="X6" s="74"/>
      <c r="Y6" s="12"/>
      <c r="Z6" s="13"/>
      <c r="AA6" s="14"/>
      <c r="AB6" s="12"/>
      <c r="AH6" s="11"/>
      <c r="AI6" s="69"/>
      <c r="AJ6" s="66"/>
    </row>
    <row r="7" spans="1:36" ht="12.75" customHeight="1" x14ac:dyDescent="0.2">
      <c r="A7" s="54"/>
      <c r="B7" s="57"/>
      <c r="C7" s="62"/>
      <c r="D7" s="72"/>
      <c r="E7" s="46"/>
      <c r="F7" s="46"/>
      <c r="G7" s="72"/>
      <c r="H7" s="72"/>
      <c r="I7" s="74"/>
      <c r="J7" s="75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74"/>
      <c r="Y7" s="12"/>
      <c r="Z7" s="13"/>
      <c r="AA7" s="14"/>
      <c r="AB7" s="12"/>
      <c r="AH7" s="11"/>
      <c r="AI7" s="69"/>
      <c r="AJ7" s="66"/>
    </row>
    <row r="8" spans="1:36" ht="12.75" customHeight="1" x14ac:dyDescent="0.2">
      <c r="A8" s="54"/>
      <c r="B8" s="57"/>
      <c r="C8" s="62"/>
      <c r="D8" s="72"/>
      <c r="E8" s="46"/>
      <c r="F8" s="46"/>
      <c r="G8" s="72"/>
      <c r="H8" s="72"/>
      <c r="I8" s="74"/>
      <c r="J8" s="75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74"/>
      <c r="Y8" s="12"/>
      <c r="Z8" s="13"/>
      <c r="AA8" s="14"/>
      <c r="AB8" s="12"/>
      <c r="AH8" s="11"/>
      <c r="AI8" s="69"/>
      <c r="AJ8" s="66"/>
    </row>
    <row r="9" spans="1:36" ht="12.75" customHeight="1" x14ac:dyDescent="0.2">
      <c r="A9" s="54"/>
      <c r="B9" s="57"/>
      <c r="C9" s="62"/>
      <c r="D9" s="72"/>
      <c r="E9" s="46"/>
      <c r="F9" s="46"/>
      <c r="G9" s="72"/>
      <c r="H9" s="72"/>
      <c r="I9" s="74"/>
      <c r="J9" s="75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74"/>
      <c r="Y9" s="12"/>
      <c r="Z9" s="13"/>
      <c r="AA9" s="14"/>
      <c r="AB9" s="12"/>
      <c r="AH9" s="11"/>
      <c r="AI9" s="69"/>
      <c r="AJ9" s="66"/>
    </row>
    <row r="10" spans="1:36" ht="12.75" customHeight="1" x14ac:dyDescent="0.2">
      <c r="A10" s="54"/>
      <c r="B10" s="57"/>
      <c r="C10" s="62"/>
      <c r="D10" s="72"/>
      <c r="E10" s="46"/>
      <c r="F10" s="46"/>
      <c r="G10" s="72"/>
      <c r="H10" s="72"/>
      <c r="I10" s="74"/>
      <c r="J10" s="75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74"/>
      <c r="Y10" s="12"/>
      <c r="Z10" s="13"/>
      <c r="AA10" s="14"/>
      <c r="AB10" s="12"/>
      <c r="AH10" s="11"/>
      <c r="AI10" s="69"/>
      <c r="AJ10" s="66"/>
    </row>
    <row r="11" spans="1:36" ht="12.75" customHeight="1" x14ac:dyDescent="0.2">
      <c r="A11" s="54"/>
      <c r="B11" s="57"/>
      <c r="C11" s="62"/>
      <c r="D11" s="72"/>
      <c r="E11" s="46"/>
      <c r="F11" s="46"/>
      <c r="G11" s="72"/>
      <c r="H11" s="72"/>
      <c r="I11" s="74"/>
      <c r="J11" s="75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74"/>
      <c r="Y11" s="12"/>
      <c r="Z11" s="13"/>
      <c r="AA11" s="14"/>
      <c r="AB11" s="12"/>
      <c r="AH11" s="11"/>
      <c r="AI11" s="69"/>
      <c r="AJ11" s="66"/>
    </row>
    <row r="12" spans="1:36" ht="12.75" customHeight="1" x14ac:dyDescent="0.2">
      <c r="A12" s="54"/>
      <c r="B12" s="57"/>
      <c r="C12" s="62"/>
      <c r="D12" s="72"/>
      <c r="E12" s="46"/>
      <c r="F12" s="46"/>
      <c r="G12" s="63"/>
      <c r="H12" s="63"/>
      <c r="I12" s="74"/>
      <c r="J12" s="75"/>
      <c r="K12" s="46"/>
      <c r="L12" s="46"/>
      <c r="M12" s="46"/>
      <c r="N12" s="46"/>
      <c r="O12" s="46"/>
      <c r="P12" s="46"/>
      <c r="Q12" s="46"/>
      <c r="R12" s="46"/>
      <c r="S12" s="46"/>
      <c r="T12" s="46"/>
      <c r="U12" s="46"/>
      <c r="V12" s="46"/>
      <c r="W12" s="46"/>
      <c r="X12" s="74"/>
      <c r="Y12" s="12"/>
      <c r="Z12" s="13"/>
      <c r="AA12" s="14"/>
      <c r="AB12" s="12"/>
      <c r="AH12" s="11"/>
      <c r="AI12" s="69"/>
      <c r="AJ12" s="66"/>
    </row>
    <row r="13" spans="1:36" ht="12.75" customHeight="1" thickBot="1" x14ac:dyDescent="0.25">
      <c r="A13" s="54"/>
      <c r="B13" s="57"/>
      <c r="C13" s="63"/>
      <c r="D13" s="63"/>
      <c r="E13" s="46"/>
      <c r="F13" s="46"/>
      <c r="G13" s="63"/>
      <c r="H13" s="63"/>
      <c r="I13" s="74"/>
      <c r="J13" s="75"/>
      <c r="K13" s="46"/>
      <c r="L13" s="46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74"/>
      <c r="Y13" s="12"/>
      <c r="Z13" s="13"/>
      <c r="AA13" s="14"/>
      <c r="AB13" s="12"/>
      <c r="AH13" s="11"/>
      <c r="AI13" s="70"/>
      <c r="AJ13" s="67"/>
    </row>
    <row r="14" spans="1:36" ht="12.75" customHeight="1" thickBot="1" x14ac:dyDescent="0.25">
      <c r="A14" s="55"/>
      <c r="B14" s="58"/>
      <c r="C14" s="64"/>
      <c r="D14" s="64"/>
      <c r="E14" s="60"/>
      <c r="F14" s="60"/>
      <c r="G14" s="22" t="s">
        <v>8</v>
      </c>
      <c r="H14" s="22" t="s">
        <v>5</v>
      </c>
      <c r="I14" s="23" t="s">
        <v>7</v>
      </c>
      <c r="J14" s="35" t="s">
        <v>6</v>
      </c>
      <c r="K14" s="22" t="s">
        <v>5</v>
      </c>
      <c r="L14" s="22" t="s">
        <v>45</v>
      </c>
      <c r="M14" s="22" t="s">
        <v>6</v>
      </c>
      <c r="N14" s="22" t="s">
        <v>45</v>
      </c>
      <c r="O14" s="22" t="s">
        <v>45</v>
      </c>
      <c r="P14" s="22" t="s">
        <v>45</v>
      </c>
      <c r="Q14" s="22" t="s">
        <v>39</v>
      </c>
      <c r="R14" s="22" t="s">
        <v>45</v>
      </c>
      <c r="S14" s="22" t="s">
        <v>45</v>
      </c>
      <c r="T14" s="22" t="s">
        <v>6</v>
      </c>
      <c r="U14" s="22" t="s">
        <v>6</v>
      </c>
      <c r="V14" s="22" t="s">
        <v>6</v>
      </c>
      <c r="W14" s="22" t="s">
        <v>5</v>
      </c>
      <c r="X14" s="23" t="s">
        <v>7</v>
      </c>
      <c r="Y14" s="12"/>
      <c r="Z14" s="13"/>
      <c r="AA14" s="15"/>
      <c r="AB14" s="12"/>
      <c r="AH14" s="2"/>
      <c r="AI14" s="10" t="s">
        <v>4</v>
      </c>
      <c r="AJ14" s="9" t="s">
        <v>3</v>
      </c>
    </row>
    <row r="15" spans="1:36" ht="12.75" customHeight="1" x14ac:dyDescent="0.2">
      <c r="A15" s="24" t="s">
        <v>2</v>
      </c>
      <c r="B15" s="25"/>
      <c r="C15" s="26" t="s">
        <v>33</v>
      </c>
      <c r="D15" s="25" t="s">
        <v>25</v>
      </c>
      <c r="E15" s="25" t="s">
        <v>34</v>
      </c>
      <c r="F15" s="25" t="s">
        <v>35</v>
      </c>
      <c r="G15" s="25">
        <v>78.5</v>
      </c>
      <c r="H15" s="25">
        <v>11.5</v>
      </c>
      <c r="I15" s="39">
        <v>84</v>
      </c>
      <c r="J15" s="36">
        <f>(W15*1.5/9)</f>
        <v>3.3333333333333335</v>
      </c>
      <c r="K15" s="27">
        <v>20</v>
      </c>
      <c r="L15" s="27">
        <f>I15*(8/12)/27</f>
        <v>2.074074074074074</v>
      </c>
      <c r="M15" s="27">
        <f>(I15+(W15*2))/9</f>
        <v>13.777777777777779</v>
      </c>
      <c r="N15" s="27">
        <f>W15*1.5*0.5/27</f>
        <v>0.55555555555555558</v>
      </c>
      <c r="O15" s="27"/>
      <c r="P15" s="27">
        <f>W15*2.5*0.5/27</f>
        <v>0.92592592592592593</v>
      </c>
      <c r="Q15" s="27">
        <f>W15*1.5/9*0.055</f>
        <v>0.18333333333333335</v>
      </c>
      <c r="R15" s="27">
        <f>W15*1.5*(1.75/12)/27</f>
        <v>0.16203703703703703</v>
      </c>
      <c r="S15" s="27">
        <f>W15*1.5*(1.25/12)/27</f>
        <v>0.11574074074074074</v>
      </c>
      <c r="T15" s="27"/>
      <c r="U15" s="27">
        <f>I15/9</f>
        <v>9.3333333333333339</v>
      </c>
      <c r="V15" s="27"/>
      <c r="W15" s="27">
        <v>20</v>
      </c>
      <c r="X15" s="42"/>
      <c r="Y15" s="12"/>
      <c r="Z15" s="13"/>
      <c r="AA15" s="15"/>
      <c r="AB15" s="12"/>
      <c r="AH15" s="8" t="str">
        <f t="shared" ref="AH15:AH26" si="0">A15</f>
        <v>DR-1</v>
      </c>
      <c r="AI15" s="7"/>
      <c r="AJ15" s="6"/>
    </row>
    <row r="16" spans="1:36" ht="12.75" customHeight="1" x14ac:dyDescent="0.2">
      <c r="A16" s="28" t="s">
        <v>1</v>
      </c>
      <c r="B16" s="16"/>
      <c r="C16" s="17" t="s">
        <v>42</v>
      </c>
      <c r="D16" s="16" t="s">
        <v>25</v>
      </c>
      <c r="E16" s="16" t="s">
        <v>34</v>
      </c>
      <c r="F16" s="16" t="s">
        <v>43</v>
      </c>
      <c r="G16" s="16">
        <v>87</v>
      </c>
      <c r="H16" s="16">
        <v>13</v>
      </c>
      <c r="I16" s="40">
        <v>70</v>
      </c>
      <c r="J16" s="37">
        <f>(I16+(W16*1.5))/9</f>
        <v>11.444444444444445</v>
      </c>
      <c r="K16" s="18">
        <v>14</v>
      </c>
      <c r="L16" s="18"/>
      <c r="M16" s="45">
        <f>(I16+(W16*2))/9</f>
        <v>12.666666666666666</v>
      </c>
      <c r="N16" s="18">
        <f t="shared" ref="N16:N20" si="1">W16*1.5*0.5/27</f>
        <v>0.61111111111111116</v>
      </c>
      <c r="O16" s="18"/>
      <c r="P16" s="18">
        <f t="shared" ref="P16:P20" si="2">W16*2.5*0.5/27</f>
        <v>1.0185185185185186</v>
      </c>
      <c r="Q16" s="18">
        <f t="shared" ref="Q16:Q20" si="3">W16*1.5/9*0.055</f>
        <v>0.20166666666666666</v>
      </c>
      <c r="R16" s="18">
        <f t="shared" ref="R16:R20" si="4">W16*1.5*(1.75/12)/27</f>
        <v>0.17824074074074073</v>
      </c>
      <c r="S16" s="18">
        <f t="shared" ref="S16:S20" si="5">W16*1.5*(1.25/12)/27</f>
        <v>0.12731481481481483</v>
      </c>
      <c r="T16" s="18"/>
      <c r="U16" s="18">
        <f>I16/9</f>
        <v>7.7777777777777777</v>
      </c>
      <c r="V16" s="18"/>
      <c r="W16" s="18">
        <v>22</v>
      </c>
      <c r="X16" s="43"/>
      <c r="Y16" s="12"/>
      <c r="Z16" s="13"/>
      <c r="AA16" s="15"/>
      <c r="AB16" s="12"/>
      <c r="AH16" s="5" t="str">
        <f t="shared" si="0"/>
        <v>DR-2</v>
      </c>
      <c r="AI16" s="4"/>
      <c r="AJ16" s="3"/>
    </row>
    <row r="17" spans="1:36" ht="12.75" customHeight="1" x14ac:dyDescent="0.2">
      <c r="A17" s="28" t="s">
        <v>20</v>
      </c>
      <c r="B17" s="16"/>
      <c r="C17" s="17" t="s">
        <v>44</v>
      </c>
      <c r="D17" s="16" t="s">
        <v>25</v>
      </c>
      <c r="E17" s="16" t="s">
        <v>34</v>
      </c>
      <c r="F17" s="16" t="s">
        <v>43</v>
      </c>
      <c r="G17" s="16">
        <v>90</v>
      </c>
      <c r="H17" s="16">
        <v>15</v>
      </c>
      <c r="I17" s="40">
        <v>112</v>
      </c>
      <c r="J17" s="37">
        <f>I17/9</f>
        <v>12.444444444444445</v>
      </c>
      <c r="K17" s="18">
        <v>8</v>
      </c>
      <c r="L17" s="18"/>
      <c r="M17" s="18">
        <f>(I17+(W17*2))/9</f>
        <v>12.444444444444445</v>
      </c>
      <c r="N17" s="18"/>
      <c r="O17" s="18"/>
      <c r="P17" s="18"/>
      <c r="Q17" s="18"/>
      <c r="R17" s="18"/>
      <c r="S17" s="18"/>
      <c r="T17" s="18"/>
      <c r="U17" s="18">
        <f t="shared" ref="U17:U21" si="6">I17/9</f>
        <v>12.444444444444445</v>
      </c>
      <c r="V17" s="18"/>
      <c r="W17" s="18"/>
      <c r="X17" s="43"/>
      <c r="Y17" s="12"/>
      <c r="Z17" s="13"/>
      <c r="AA17" s="15"/>
      <c r="AB17" s="12"/>
      <c r="AH17" s="8" t="str">
        <f t="shared" si="0"/>
        <v>DR-3</v>
      </c>
      <c r="AI17" s="7"/>
      <c r="AJ17" s="6"/>
    </row>
    <row r="18" spans="1:36" ht="12.75" customHeight="1" x14ac:dyDescent="0.2">
      <c r="A18" s="28" t="s">
        <v>21</v>
      </c>
      <c r="B18" s="16"/>
      <c r="C18" s="17" t="s">
        <v>46</v>
      </c>
      <c r="D18" s="16" t="s">
        <v>47</v>
      </c>
      <c r="E18" s="16" t="s">
        <v>26</v>
      </c>
      <c r="F18" s="16" t="s">
        <v>43</v>
      </c>
      <c r="G18" s="16">
        <v>90</v>
      </c>
      <c r="H18" s="16">
        <v>37</v>
      </c>
      <c r="I18" s="40">
        <v>240</v>
      </c>
      <c r="J18" s="37">
        <f>I18/9</f>
        <v>26.666666666666668</v>
      </c>
      <c r="K18" s="18"/>
      <c r="L18" s="18"/>
      <c r="M18" s="18">
        <f t="shared" ref="M18:M21" si="7">I18/9</f>
        <v>26.666666666666668</v>
      </c>
      <c r="N18" s="18"/>
      <c r="O18" s="18"/>
      <c r="P18" s="18"/>
      <c r="Q18" s="18"/>
      <c r="R18" s="18"/>
      <c r="S18" s="18"/>
      <c r="T18" s="18"/>
      <c r="U18" s="18"/>
      <c r="V18" s="18">
        <f>I18/9</f>
        <v>26.666666666666668</v>
      </c>
      <c r="W18" s="18"/>
      <c r="X18" s="43"/>
      <c r="Y18" s="12"/>
      <c r="Z18" s="13"/>
      <c r="AA18" s="15"/>
      <c r="AB18" s="12"/>
      <c r="AH18" s="5" t="str">
        <f t="shared" si="0"/>
        <v>DR-4</v>
      </c>
      <c r="AI18" s="4"/>
      <c r="AJ18" s="3"/>
    </row>
    <row r="19" spans="1:36" ht="12.75" customHeight="1" x14ac:dyDescent="0.2">
      <c r="A19" s="28" t="s">
        <v>22</v>
      </c>
      <c r="B19" s="16"/>
      <c r="C19" s="17" t="s">
        <v>48</v>
      </c>
      <c r="D19" s="16" t="s">
        <v>47</v>
      </c>
      <c r="E19" s="16" t="s">
        <v>26</v>
      </c>
      <c r="F19" s="16" t="s">
        <v>49</v>
      </c>
      <c r="G19" s="16">
        <v>84</v>
      </c>
      <c r="H19" s="16">
        <v>38</v>
      </c>
      <c r="I19" s="40">
        <v>786</v>
      </c>
      <c r="J19" s="37"/>
      <c r="K19" s="18">
        <v>177</v>
      </c>
      <c r="L19" s="18"/>
      <c r="M19" s="18">
        <f>(I19+(W19*2))/9</f>
        <v>126.66666666666667</v>
      </c>
      <c r="N19" s="18">
        <f t="shared" si="1"/>
        <v>4.916666666666667</v>
      </c>
      <c r="O19" s="18">
        <f>I19*(4/12)/27</f>
        <v>9.7037037037037042</v>
      </c>
      <c r="P19" s="18">
        <f t="shared" si="2"/>
        <v>8.1944444444444446</v>
      </c>
      <c r="Q19" s="18">
        <f t="shared" si="3"/>
        <v>1.6225000000000001</v>
      </c>
      <c r="R19" s="18">
        <f t="shared" si="4"/>
        <v>1.4340277777777777</v>
      </c>
      <c r="S19" s="18">
        <f t="shared" si="5"/>
        <v>1.0243055555555556</v>
      </c>
      <c r="T19" s="18">
        <f>I19/9</f>
        <v>87.333333333333329</v>
      </c>
      <c r="U19" s="18"/>
      <c r="V19" s="18"/>
      <c r="W19" s="18">
        <v>177</v>
      </c>
      <c r="X19" s="43">
        <v>786</v>
      </c>
      <c r="Y19" s="12"/>
      <c r="Z19" s="13"/>
      <c r="AA19" s="15"/>
      <c r="AB19" s="12"/>
      <c r="AH19" s="8" t="str">
        <f t="shared" si="0"/>
        <v>DR-5</v>
      </c>
      <c r="AI19" s="7"/>
      <c r="AJ19" s="6"/>
    </row>
    <row r="20" spans="1:36" ht="12.75" customHeight="1" x14ac:dyDescent="0.2">
      <c r="A20" s="28" t="s">
        <v>23</v>
      </c>
      <c r="B20" s="16"/>
      <c r="C20" s="17" t="s">
        <v>50</v>
      </c>
      <c r="D20" s="16" t="s">
        <v>47</v>
      </c>
      <c r="E20" s="16" t="s">
        <v>34</v>
      </c>
      <c r="F20" s="16" t="s">
        <v>49</v>
      </c>
      <c r="G20" s="16">
        <v>87</v>
      </c>
      <c r="H20" s="16">
        <v>13</v>
      </c>
      <c r="I20" s="40">
        <v>226</v>
      </c>
      <c r="J20" s="37"/>
      <c r="K20" s="18">
        <v>35</v>
      </c>
      <c r="L20" s="18"/>
      <c r="M20" s="18">
        <f>(I20+(W20*2))/9</f>
        <v>32.222222222222221</v>
      </c>
      <c r="N20" s="18">
        <f t="shared" si="1"/>
        <v>0.88888888888888884</v>
      </c>
      <c r="O20" s="18">
        <f>I20*(4/12)/27</f>
        <v>2.7901234567901234</v>
      </c>
      <c r="P20" s="18">
        <f t="shared" si="2"/>
        <v>1.4814814814814814</v>
      </c>
      <c r="Q20" s="18">
        <f t="shared" si="3"/>
        <v>0.29333333333333333</v>
      </c>
      <c r="R20" s="18">
        <f t="shared" si="4"/>
        <v>0.25925925925925924</v>
      </c>
      <c r="S20" s="18">
        <f t="shared" si="5"/>
        <v>0.18518518518518517</v>
      </c>
      <c r="T20" s="18">
        <f>I20/9</f>
        <v>25.111111111111111</v>
      </c>
      <c r="U20" s="18"/>
      <c r="V20" s="18"/>
      <c r="W20" s="18">
        <v>32</v>
      </c>
      <c r="X20" s="43">
        <f>I20</f>
        <v>226</v>
      </c>
      <c r="Y20" s="12"/>
      <c r="Z20" s="13"/>
      <c r="AA20" s="15"/>
      <c r="AB20" s="12"/>
      <c r="AH20" s="5" t="str">
        <f t="shared" si="0"/>
        <v>DR-6</v>
      </c>
      <c r="AI20" s="4"/>
      <c r="AJ20" s="3"/>
    </row>
    <row r="21" spans="1:36" x14ac:dyDescent="0.2">
      <c r="A21" s="28" t="s">
        <v>24</v>
      </c>
      <c r="B21" s="16"/>
      <c r="C21" s="17" t="s">
        <v>57</v>
      </c>
      <c r="D21" s="16" t="s">
        <v>25</v>
      </c>
      <c r="E21" s="16" t="s">
        <v>34</v>
      </c>
      <c r="F21" s="16" t="s">
        <v>51</v>
      </c>
      <c r="G21" s="16">
        <v>90</v>
      </c>
      <c r="H21" s="16">
        <v>19.5</v>
      </c>
      <c r="I21" s="40">
        <v>193</v>
      </c>
      <c r="J21" s="37">
        <f>I21/9</f>
        <v>21.444444444444443</v>
      </c>
      <c r="K21" s="18"/>
      <c r="L21" s="18"/>
      <c r="M21" s="18">
        <f t="shared" si="7"/>
        <v>21.444444444444443</v>
      </c>
      <c r="N21" s="18"/>
      <c r="O21" s="18"/>
      <c r="P21" s="18"/>
      <c r="Q21" s="18"/>
      <c r="R21" s="18"/>
      <c r="S21" s="18"/>
      <c r="T21" s="18"/>
      <c r="U21" s="18">
        <f t="shared" si="6"/>
        <v>21.444444444444443</v>
      </c>
      <c r="V21" s="18"/>
      <c r="W21" s="18"/>
      <c r="X21" s="43"/>
      <c r="Y21" s="12"/>
      <c r="Z21" s="13"/>
      <c r="AA21" s="15"/>
      <c r="AB21" s="12"/>
      <c r="AH21" s="5" t="str">
        <f t="shared" si="0"/>
        <v>DR-7</v>
      </c>
      <c r="AI21" s="4"/>
      <c r="AJ21" s="3"/>
    </row>
    <row r="22" spans="1:36" x14ac:dyDescent="0.2">
      <c r="A22" s="28" t="s">
        <v>52</v>
      </c>
      <c r="B22" s="16"/>
      <c r="C22" s="17" t="s">
        <v>58</v>
      </c>
      <c r="D22" s="16" t="s">
        <v>47</v>
      </c>
      <c r="E22" s="16" t="s">
        <v>34</v>
      </c>
      <c r="F22" s="16" t="s">
        <v>51</v>
      </c>
      <c r="G22" s="16">
        <v>90</v>
      </c>
      <c r="H22" s="16">
        <v>13</v>
      </c>
      <c r="I22" s="40">
        <v>217</v>
      </c>
      <c r="J22" s="37">
        <f>(I22+W22*1.5)/9</f>
        <v>28.027777777777779</v>
      </c>
      <c r="K22" s="18">
        <v>21</v>
      </c>
      <c r="L22" s="18"/>
      <c r="M22" s="18">
        <f>(I22+(W22*2))/9</f>
        <v>29.333333333333332</v>
      </c>
      <c r="N22" s="18">
        <f t="shared" ref="N22:N26" si="8">W22*1.5*0.5/27</f>
        <v>0.65277777777777779</v>
      </c>
      <c r="O22" s="18"/>
      <c r="P22" s="18">
        <f t="shared" ref="P22:P26" si="9">W22*2.5*0.5/27</f>
        <v>1.087962962962963</v>
      </c>
      <c r="Q22" s="18">
        <f t="shared" ref="Q22:Q26" si="10">W22*1.5/9*0.055</f>
        <v>0.21541666666666667</v>
      </c>
      <c r="R22" s="18">
        <f t="shared" ref="R22:R26" si="11">W22*1.5*(1.75/12)/27</f>
        <v>0.19039351851851852</v>
      </c>
      <c r="S22" s="18">
        <f t="shared" ref="S22:S26" si="12">W22*1.5*(1.25/12)/27</f>
        <v>0.13599537037037038</v>
      </c>
      <c r="T22" s="18"/>
      <c r="U22" s="18">
        <f t="shared" ref="U22:U26" si="13">I22/9</f>
        <v>24.111111111111111</v>
      </c>
      <c r="V22" s="18"/>
      <c r="W22" s="18">
        <v>23.5</v>
      </c>
      <c r="X22" s="43"/>
      <c r="Y22" s="12"/>
      <c r="Z22" s="13"/>
      <c r="AA22" s="15"/>
      <c r="AB22" s="12"/>
      <c r="AH22" s="33" t="str">
        <f t="shared" si="0"/>
        <v>DR-8</v>
      </c>
      <c r="AI22" s="34"/>
      <c r="AJ22" s="34"/>
    </row>
    <row r="23" spans="1:36" x14ac:dyDescent="0.2">
      <c r="A23" s="28" t="s">
        <v>53</v>
      </c>
      <c r="B23" s="16"/>
      <c r="C23" s="17" t="s">
        <v>63</v>
      </c>
      <c r="D23" s="16" t="s">
        <v>47</v>
      </c>
      <c r="E23" s="16" t="s">
        <v>34</v>
      </c>
      <c r="F23" s="16" t="s">
        <v>56</v>
      </c>
      <c r="G23" s="16">
        <v>90</v>
      </c>
      <c r="H23" s="16">
        <v>13</v>
      </c>
      <c r="I23" s="40">
        <v>55</v>
      </c>
      <c r="J23" s="37">
        <f>(I23+W23*1.5)/9</f>
        <v>9.6111111111111107</v>
      </c>
      <c r="K23" s="18">
        <v>22</v>
      </c>
      <c r="L23" s="18"/>
      <c r="M23" s="18">
        <f>(I23+(W23*2))/9</f>
        <v>10.777777777777779</v>
      </c>
      <c r="N23" s="18">
        <f t="shared" si="8"/>
        <v>0.58333333333333337</v>
      </c>
      <c r="O23" s="18"/>
      <c r="P23" s="18">
        <f t="shared" si="9"/>
        <v>0.97222222222222221</v>
      </c>
      <c r="Q23" s="18">
        <f t="shared" si="10"/>
        <v>0.1925</v>
      </c>
      <c r="R23" s="18">
        <f t="shared" si="11"/>
        <v>0.1701388888888889</v>
      </c>
      <c r="S23" s="18">
        <f t="shared" si="12"/>
        <v>0.12152777777777778</v>
      </c>
      <c r="T23" s="18"/>
      <c r="U23" s="18">
        <f t="shared" si="13"/>
        <v>6.1111111111111107</v>
      </c>
      <c r="V23" s="18"/>
      <c r="W23" s="18">
        <v>21</v>
      </c>
      <c r="X23" s="43"/>
      <c r="Y23" s="12"/>
      <c r="Z23" s="13"/>
      <c r="AA23" s="15"/>
      <c r="AB23" s="12"/>
      <c r="AH23" s="33" t="str">
        <f t="shared" si="0"/>
        <v>DR-9</v>
      </c>
      <c r="AI23" s="34"/>
      <c r="AJ23" s="34"/>
    </row>
    <row r="24" spans="1:36" x14ac:dyDescent="0.2">
      <c r="A24" s="28" t="s">
        <v>54</v>
      </c>
      <c r="B24" s="16"/>
      <c r="C24" s="17" t="s">
        <v>59</v>
      </c>
      <c r="D24" s="16" t="s">
        <v>47</v>
      </c>
      <c r="E24" s="16" t="s">
        <v>34</v>
      </c>
      <c r="F24" s="16" t="s">
        <v>56</v>
      </c>
      <c r="G24" s="16">
        <v>90</v>
      </c>
      <c r="H24" s="16">
        <v>14</v>
      </c>
      <c r="I24" s="40">
        <v>146</v>
      </c>
      <c r="J24" s="37">
        <f>(I24+W24*1.5)/9</f>
        <v>19.972222222222221</v>
      </c>
      <c r="K24" s="18">
        <v>24</v>
      </c>
      <c r="L24" s="18"/>
      <c r="M24" s="18">
        <f>(I24+(W24*2))/9</f>
        <v>21.222222222222221</v>
      </c>
      <c r="N24" s="18">
        <f t="shared" si="8"/>
        <v>0.625</v>
      </c>
      <c r="O24" s="18"/>
      <c r="P24" s="18">
        <f t="shared" si="9"/>
        <v>1.0416666666666667</v>
      </c>
      <c r="Q24" s="18">
        <f t="shared" si="10"/>
        <v>0.20624999999999999</v>
      </c>
      <c r="R24" s="18">
        <f t="shared" si="11"/>
        <v>0.18229166666666666</v>
      </c>
      <c r="S24" s="18">
        <f t="shared" si="12"/>
        <v>0.13020833333333334</v>
      </c>
      <c r="T24" s="18"/>
      <c r="U24" s="18">
        <f t="shared" si="13"/>
        <v>16.222222222222221</v>
      </c>
      <c r="V24" s="18"/>
      <c r="W24" s="18">
        <v>22.5</v>
      </c>
      <c r="X24" s="43"/>
      <c r="Y24" s="12"/>
      <c r="Z24" s="13"/>
      <c r="AA24" s="15"/>
      <c r="AB24" s="12"/>
      <c r="AH24" s="33" t="str">
        <f t="shared" si="0"/>
        <v>DR-10</v>
      </c>
      <c r="AI24" s="34"/>
      <c r="AJ24" s="34"/>
    </row>
    <row r="25" spans="1:36" x14ac:dyDescent="0.2">
      <c r="A25" s="28" t="s">
        <v>55</v>
      </c>
      <c r="B25" s="16"/>
      <c r="C25" s="17" t="s">
        <v>60</v>
      </c>
      <c r="D25" s="16" t="s">
        <v>47</v>
      </c>
      <c r="E25" s="16" t="s">
        <v>34</v>
      </c>
      <c r="F25" s="16" t="s">
        <v>56</v>
      </c>
      <c r="G25" s="16">
        <v>90</v>
      </c>
      <c r="H25" s="16">
        <v>11.5</v>
      </c>
      <c r="I25" s="40">
        <v>135</v>
      </c>
      <c r="J25" s="37">
        <f>(I25+W25*1.5)/9</f>
        <v>18.916666666666668</v>
      </c>
      <c r="K25" s="18">
        <v>13</v>
      </c>
      <c r="L25" s="18"/>
      <c r="M25" s="18">
        <f>(I25+(W25*2))/9</f>
        <v>20.222222222222221</v>
      </c>
      <c r="N25" s="18">
        <f t="shared" si="8"/>
        <v>0.65277777777777779</v>
      </c>
      <c r="O25" s="18"/>
      <c r="P25" s="18">
        <f t="shared" si="9"/>
        <v>1.087962962962963</v>
      </c>
      <c r="Q25" s="18">
        <f t="shared" si="10"/>
        <v>0.21541666666666667</v>
      </c>
      <c r="R25" s="18">
        <f t="shared" si="11"/>
        <v>0.19039351851851852</v>
      </c>
      <c r="S25" s="18">
        <f t="shared" si="12"/>
        <v>0.13599537037037038</v>
      </c>
      <c r="T25" s="18"/>
      <c r="U25" s="18">
        <f t="shared" si="13"/>
        <v>15</v>
      </c>
      <c r="V25" s="18"/>
      <c r="W25" s="18">
        <v>23.5</v>
      </c>
      <c r="X25" s="43"/>
      <c r="Y25" s="12"/>
      <c r="Z25" s="13"/>
      <c r="AA25" s="15"/>
      <c r="AB25" s="12"/>
      <c r="AH25" s="33" t="str">
        <f t="shared" si="0"/>
        <v>DR-11</v>
      </c>
      <c r="AI25" s="34"/>
      <c r="AJ25" s="34"/>
    </row>
    <row r="26" spans="1:36" ht="13.5" thickBot="1" x14ac:dyDescent="0.25">
      <c r="A26" s="29" t="s">
        <v>62</v>
      </c>
      <c r="B26" s="30"/>
      <c r="C26" s="31" t="s">
        <v>61</v>
      </c>
      <c r="D26" s="30" t="s">
        <v>47</v>
      </c>
      <c r="E26" s="30" t="s">
        <v>34</v>
      </c>
      <c r="F26" s="30" t="s">
        <v>49</v>
      </c>
      <c r="G26" s="30">
        <v>81</v>
      </c>
      <c r="H26" s="30">
        <v>12.5</v>
      </c>
      <c r="I26" s="41">
        <v>166</v>
      </c>
      <c r="J26" s="38">
        <f>(I26+W26*1.5)/9</f>
        <v>22.444444444444443</v>
      </c>
      <c r="K26" s="32">
        <v>24</v>
      </c>
      <c r="L26" s="32"/>
      <c r="M26" s="32">
        <f>(I26+(W26*2))/9</f>
        <v>23.777777777777779</v>
      </c>
      <c r="N26" s="32">
        <f t="shared" si="8"/>
        <v>0.66666666666666663</v>
      </c>
      <c r="O26" s="32"/>
      <c r="P26" s="32">
        <f t="shared" si="9"/>
        <v>1.1111111111111112</v>
      </c>
      <c r="Q26" s="32">
        <f t="shared" si="10"/>
        <v>0.22</v>
      </c>
      <c r="R26" s="32">
        <f t="shared" si="11"/>
        <v>0.19444444444444445</v>
      </c>
      <c r="S26" s="32">
        <f t="shared" si="12"/>
        <v>0.1388888888888889</v>
      </c>
      <c r="T26" s="32"/>
      <c r="U26" s="32">
        <f t="shared" si="13"/>
        <v>18.444444444444443</v>
      </c>
      <c r="V26" s="32"/>
      <c r="W26" s="32">
        <v>24</v>
      </c>
      <c r="X26" s="44"/>
      <c r="Y26" s="12"/>
      <c r="Z26" s="13"/>
      <c r="AA26" s="15"/>
      <c r="AB26" s="12"/>
      <c r="AH26" s="33" t="str">
        <f t="shared" si="0"/>
        <v>DR-12</v>
      </c>
      <c r="AI26" s="34"/>
      <c r="AJ26" s="34"/>
    </row>
    <row r="27" spans="1:36" ht="12.75" customHeight="1" x14ac:dyDescent="0.2">
      <c r="A27" s="85" t="s">
        <v>0</v>
      </c>
      <c r="B27" s="86"/>
      <c r="C27" s="86"/>
      <c r="D27" s="86"/>
      <c r="E27" s="86"/>
      <c r="F27" s="86"/>
      <c r="G27" s="86"/>
      <c r="H27" s="86"/>
      <c r="I27" s="87"/>
      <c r="J27" s="83">
        <f>SUM(J15:J26)</f>
        <v>174.30555555555554</v>
      </c>
      <c r="K27" s="51">
        <f t="shared" ref="K27:X27" si="14">SUM(K15:K26)</f>
        <v>358</v>
      </c>
      <c r="L27" s="51">
        <f t="shared" si="14"/>
        <v>2.074074074074074</v>
      </c>
      <c r="M27" s="51">
        <f t="shared" si="14"/>
        <v>351.22222222222223</v>
      </c>
      <c r="N27" s="51">
        <f t="shared" si="14"/>
        <v>10.152777777777779</v>
      </c>
      <c r="O27" s="47">
        <f>SUM(O15:O26)+SUM(P15:P26)</f>
        <v>29.415123456790127</v>
      </c>
      <c r="P27" s="48"/>
      <c r="Q27" s="51">
        <f t="shared" si="14"/>
        <v>3.3504166666666668</v>
      </c>
      <c r="R27" s="51">
        <f t="shared" si="14"/>
        <v>2.9612268518518516</v>
      </c>
      <c r="S27" s="51">
        <f t="shared" si="14"/>
        <v>2.1151620370370372</v>
      </c>
      <c r="T27" s="51">
        <f t="shared" ref="T27" si="15">SUM(T15:T26)</f>
        <v>112.44444444444444</v>
      </c>
      <c r="U27" s="51">
        <f t="shared" si="14"/>
        <v>130.88888888888891</v>
      </c>
      <c r="V27" s="51">
        <f t="shared" si="14"/>
        <v>26.666666666666668</v>
      </c>
      <c r="W27" s="51">
        <f t="shared" si="14"/>
        <v>365.5</v>
      </c>
      <c r="X27" s="81">
        <f t="shared" si="14"/>
        <v>1012</v>
      </c>
      <c r="Y27" s="12"/>
      <c r="Z27" s="13"/>
      <c r="AA27" s="12"/>
      <c r="AB27" s="12"/>
    </row>
    <row r="28" spans="1:36" ht="12.75" customHeight="1" thickBot="1" x14ac:dyDescent="0.25">
      <c r="A28" s="88"/>
      <c r="B28" s="89"/>
      <c r="C28" s="89"/>
      <c r="D28" s="89"/>
      <c r="E28" s="89"/>
      <c r="F28" s="89"/>
      <c r="G28" s="89"/>
      <c r="H28" s="89"/>
      <c r="I28" s="90"/>
      <c r="J28" s="84"/>
      <c r="K28" s="52"/>
      <c r="L28" s="52"/>
      <c r="M28" s="52"/>
      <c r="N28" s="52"/>
      <c r="O28" s="49"/>
      <c r="P28" s="50"/>
      <c r="Q28" s="52"/>
      <c r="R28" s="52"/>
      <c r="S28" s="52"/>
      <c r="T28" s="52"/>
      <c r="U28" s="52"/>
      <c r="V28" s="52"/>
      <c r="W28" s="52"/>
      <c r="X28" s="82"/>
      <c r="Y28" s="12"/>
      <c r="Z28" s="13"/>
      <c r="AA28" s="12"/>
      <c r="AB28" s="12"/>
    </row>
    <row r="29" spans="1:36" x14ac:dyDescent="0.2">
      <c r="A29" s="12"/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3"/>
      <c r="AA29" s="12"/>
      <c r="AB29" s="12"/>
    </row>
    <row r="30" spans="1:36" x14ac:dyDescent="0.2">
      <c r="A30" s="12"/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3"/>
      <c r="AA30" s="12"/>
      <c r="AB30" s="12"/>
    </row>
    <row r="31" spans="1:36" x14ac:dyDescent="0.2">
      <c r="A31" s="12"/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3"/>
      <c r="AA31" s="12"/>
      <c r="AB31" s="12"/>
    </row>
    <row r="32" spans="1:36" x14ac:dyDescent="0.2">
      <c r="A32" s="12"/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3"/>
      <c r="AA32" s="12"/>
      <c r="AB32" s="12"/>
    </row>
    <row r="33" spans="1:28" x14ac:dyDescent="0.2">
      <c r="A33" s="12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3"/>
      <c r="AA33" s="12"/>
      <c r="AB33" s="12"/>
    </row>
    <row r="34" spans="1:28" x14ac:dyDescent="0.2">
      <c r="A34" s="12"/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3"/>
      <c r="AA34" s="12"/>
      <c r="AB34" s="12"/>
    </row>
    <row r="35" spans="1:28" x14ac:dyDescent="0.2">
      <c r="A35" s="12"/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3"/>
      <c r="AA35" s="12"/>
      <c r="AB35" s="12"/>
    </row>
  </sheetData>
  <mergeCells count="46">
    <mergeCell ref="A1:X1"/>
    <mergeCell ref="R27:R28"/>
    <mergeCell ref="S27:S28"/>
    <mergeCell ref="W27:W28"/>
    <mergeCell ref="X27:X28"/>
    <mergeCell ref="V3:V13"/>
    <mergeCell ref="V27:V28"/>
    <mergeCell ref="J27:J28"/>
    <mergeCell ref="L27:L28"/>
    <mergeCell ref="N27:N28"/>
    <mergeCell ref="Q27:Q28"/>
    <mergeCell ref="K27:K28"/>
    <mergeCell ref="E2:E14"/>
    <mergeCell ref="A27:I28"/>
    <mergeCell ref="T2:V2"/>
    <mergeCell ref="J2:K2"/>
    <mergeCell ref="M27:M28"/>
    <mergeCell ref="D2:D14"/>
    <mergeCell ref="U27:U28"/>
    <mergeCell ref="U3:U13"/>
    <mergeCell ref="G2:G13"/>
    <mergeCell ref="R3:R13"/>
    <mergeCell ref="S3:S13"/>
    <mergeCell ref="R2:S2"/>
    <mergeCell ref="O2:P2"/>
    <mergeCell ref="A2:A14"/>
    <mergeCell ref="B2:B14"/>
    <mergeCell ref="F2:F14"/>
    <mergeCell ref="C2:C14"/>
    <mergeCell ref="AJ2:AJ13"/>
    <mergeCell ref="AI2:AI13"/>
    <mergeCell ref="H2:H13"/>
    <mergeCell ref="I2:I13"/>
    <mergeCell ref="L3:L13"/>
    <mergeCell ref="J3:J13"/>
    <mergeCell ref="K3:K13"/>
    <mergeCell ref="X3:X13"/>
    <mergeCell ref="P3:P13"/>
    <mergeCell ref="N3:N13"/>
    <mergeCell ref="Q3:Q13"/>
    <mergeCell ref="M3:M13"/>
    <mergeCell ref="W3:W13"/>
    <mergeCell ref="O3:O13"/>
    <mergeCell ref="O27:P28"/>
    <mergeCell ref="T3:T13"/>
    <mergeCell ref="T27:T28"/>
  </mergeCells>
  <phoneticPr fontId="4" type="noConversion"/>
  <pageMargins left="0.75" right="0.75" top="1" bottom="1" header="0.5" footer="0.5"/>
  <pageSetup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DRIVE QTYS</vt:lpstr>
      <vt:lpstr>'DRIVE QTYS'!Print_Area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Nathan Quicksall</dc:creator>
  <cp:lastModifiedBy>Sadie Nicoara</cp:lastModifiedBy>
  <cp:lastPrinted>2021-11-22T16:04:34Z</cp:lastPrinted>
  <dcterms:created xsi:type="dcterms:W3CDTF">2021-11-22T13:25:24Z</dcterms:created>
  <dcterms:modified xsi:type="dcterms:W3CDTF">2024-12-02T16:20:47Z</dcterms:modified>
</cp:coreProperties>
</file>